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KRIPSI ATIK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M20" i="1" l="1"/>
  <c r="M19" i="1"/>
  <c r="C22" i="1"/>
  <c r="H21" i="1" l="1"/>
  <c r="H20" i="1"/>
  <c r="E22" i="1"/>
  <c r="F20" i="1" s="1"/>
  <c r="E21" i="1"/>
  <c r="E20" i="1"/>
  <c r="D22" i="1"/>
  <c r="D23" i="1"/>
  <c r="D21" i="1"/>
  <c r="C21" i="1"/>
  <c r="G20" i="1" l="1"/>
  <c r="F21" i="1"/>
  <c r="G21" i="1" s="1"/>
  <c r="D20" i="1"/>
  <c r="G6" i="1" l="1"/>
  <c r="C23" i="1" l="1"/>
  <c r="C20" i="1"/>
  <c r="E13" i="1"/>
  <c r="D13" i="1"/>
  <c r="C13" i="1"/>
  <c r="G12" i="1"/>
  <c r="F12" i="1"/>
  <c r="G11" i="1"/>
  <c r="F11" i="1"/>
  <c r="G10" i="1"/>
  <c r="F10" i="1"/>
  <c r="G9" i="1"/>
  <c r="F9" i="1"/>
  <c r="G8" i="1"/>
  <c r="F8" i="1"/>
  <c r="G7" i="1"/>
  <c r="F7" i="1"/>
  <c r="F6" i="1"/>
  <c r="I21" i="1" l="1"/>
  <c r="I20" i="1"/>
  <c r="F13" i="1"/>
  <c r="C17" i="1" s="1"/>
</calcChain>
</file>

<file path=xl/sharedStrings.xml><?xml version="1.0" encoding="utf-8"?>
<sst xmlns="http://schemas.openxmlformats.org/spreadsheetml/2006/main" count="50" uniqueCount="36">
  <si>
    <t xml:space="preserve">Perlakuan </t>
  </si>
  <si>
    <t xml:space="preserve">Ulangan </t>
  </si>
  <si>
    <t xml:space="preserve">Jumlah </t>
  </si>
  <si>
    <t>Rata-rata</t>
  </si>
  <si>
    <t>I</t>
  </si>
  <si>
    <t>II</t>
  </si>
  <si>
    <t>III</t>
  </si>
  <si>
    <t>N1</t>
  </si>
  <si>
    <t>N2</t>
  </si>
  <si>
    <t>N3</t>
  </si>
  <si>
    <t>N4</t>
  </si>
  <si>
    <t>N5</t>
  </si>
  <si>
    <t>N6</t>
  </si>
  <si>
    <t>N7</t>
  </si>
  <si>
    <t>Perlakuan (P)</t>
  </si>
  <si>
    <t xml:space="preserve">Ulangan (r) </t>
  </si>
  <si>
    <t>FK</t>
  </si>
  <si>
    <t>SK</t>
  </si>
  <si>
    <t>db</t>
  </si>
  <si>
    <t>JK</t>
  </si>
  <si>
    <t>KT</t>
  </si>
  <si>
    <t>Fhitung</t>
  </si>
  <si>
    <t xml:space="preserve">Notasi </t>
  </si>
  <si>
    <t>F5%</t>
  </si>
  <si>
    <t>F1%</t>
  </si>
  <si>
    <t>Kelompok</t>
  </si>
  <si>
    <t>Galat</t>
  </si>
  <si>
    <t xml:space="preserve">Total </t>
  </si>
  <si>
    <t>BNJ 5%</t>
  </si>
  <si>
    <t xml:space="preserve">PERLAKUAN </t>
  </si>
  <si>
    <t>RATA-RATA</t>
  </si>
  <si>
    <t>RATA-RATA+BNJ</t>
  </si>
  <si>
    <t>a</t>
  </si>
  <si>
    <t>NOTASI</t>
  </si>
  <si>
    <t>b</t>
  </si>
  <si>
    <t>Tabel (7.12)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</si>
</sst>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NumberFormat="1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NumberFormat="1"/>
    <xf numFmtId="0" fontId="0" fillId="0" borderId="1" xfId="0" applyNumberFormat="1" applyBorder="1" applyAlignment="1">
      <alignment horizontal="center"/>
    </xf>
    <xf numFmtId="0" fontId="0" fillId="2" borderId="1" xfId="0" applyNumberFormat="1" applyFont="1" applyFill="1" applyBorder="1" applyAlignment="1"/>
    <xf numFmtId="0" fontId="2" fillId="2" borderId="1" xfId="0" applyNumberFormat="1" applyFont="1" applyFill="1" applyBorder="1" applyAlignment="1"/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/>
    </xf>
    <xf numFmtId="0" fontId="0" fillId="0" borderId="0" xfId="0" applyBorder="1" applyAlignment="1"/>
    <xf numFmtId="0" fontId="1" fillId="3" borderId="2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0" fontId="1" fillId="3" borderId="4" xfId="0" applyNumberFormat="1" applyFont="1" applyFill="1" applyBorder="1" applyAlignment="1">
      <alignment horizontal="center"/>
    </xf>
    <xf numFmtId="0" fontId="1" fillId="3" borderId="5" xfId="0" applyNumberFormat="1" applyFont="1" applyFill="1" applyBorder="1" applyAlignment="1">
      <alignment horizontal="center"/>
    </xf>
    <xf numFmtId="0" fontId="1" fillId="3" borderId="6" xfId="0" applyNumberFormat="1" applyFont="1" applyFill="1" applyBorder="1" applyAlignment="1">
      <alignment horizontal="center"/>
    </xf>
    <xf numFmtId="0" fontId="1" fillId="3" borderId="7" xfId="0" applyNumberFormat="1" applyFont="1" applyFill="1" applyBorder="1" applyAlignment="1">
      <alignment horizontal="center"/>
    </xf>
    <xf numFmtId="0" fontId="0" fillId="3" borderId="1" xfId="0" applyNumberFormat="1" applyFill="1" applyBorder="1"/>
    <xf numFmtId="0" fontId="2" fillId="4" borderId="1" xfId="0" applyNumberFormat="1" applyFont="1" applyFill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/>
    <xf numFmtId="2" fontId="0" fillId="5" borderId="1" xfId="0" applyNumberFormat="1" applyFill="1" applyBorder="1"/>
    <xf numFmtId="2" fontId="0" fillId="0" borderId="1" xfId="0" applyNumberFormat="1" applyBorder="1" applyAlignment="1">
      <alignment horizontal="center"/>
    </xf>
    <xf numFmtId="0" fontId="0" fillId="0" borderId="8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F12" zoomScale="90" zoomScaleNormal="90" workbookViewId="0">
      <selection activeCell="N19" sqref="N19:N25"/>
    </sheetView>
  </sheetViews>
  <sheetFormatPr defaultRowHeight="15" x14ac:dyDescent="0.25"/>
  <cols>
    <col min="1" max="1" width="9.140625" customWidth="1"/>
    <col min="2" max="2" width="12.5703125" customWidth="1"/>
    <col min="4" max="4" width="9.42578125" customWidth="1"/>
    <col min="8" max="8" width="11.85546875" customWidth="1"/>
    <col min="11" max="11" width="12.28515625" customWidth="1"/>
    <col min="12" max="12" width="14.28515625" customWidth="1"/>
    <col min="13" max="13" width="15" customWidth="1"/>
  </cols>
  <sheetData>
    <row r="1" spans="1:14" x14ac:dyDescent="0.25">
      <c r="A1" s="3"/>
      <c r="B1" s="10"/>
      <c r="C1" s="10"/>
      <c r="D1" s="10"/>
      <c r="E1" s="3"/>
      <c r="F1" s="3"/>
      <c r="G1" s="2"/>
    </row>
    <row r="3" spans="1:14" x14ac:dyDescent="0.25">
      <c r="H3" s="4"/>
    </row>
    <row r="4" spans="1:14" x14ac:dyDescent="0.25">
      <c r="B4" s="23" t="s">
        <v>0</v>
      </c>
      <c r="C4" s="25" t="s">
        <v>1</v>
      </c>
      <c r="D4" s="26"/>
      <c r="E4" s="27"/>
      <c r="F4" s="23" t="s">
        <v>2</v>
      </c>
      <c r="G4" s="23" t="s">
        <v>3</v>
      </c>
      <c r="H4" s="4"/>
    </row>
    <row r="5" spans="1:14" x14ac:dyDescent="0.25">
      <c r="B5" s="24"/>
      <c r="C5" s="5" t="s">
        <v>4</v>
      </c>
      <c r="D5" s="5" t="s">
        <v>5</v>
      </c>
      <c r="E5" s="5" t="s">
        <v>6</v>
      </c>
      <c r="F5" s="24"/>
      <c r="G5" s="24"/>
      <c r="H5" s="4"/>
    </row>
    <row r="6" spans="1:14" x14ac:dyDescent="0.25">
      <c r="B6" s="5" t="s">
        <v>7</v>
      </c>
      <c r="C6" s="1">
        <v>10.6</v>
      </c>
      <c r="D6" s="1">
        <v>5.6</v>
      </c>
      <c r="E6" s="1">
        <v>8.9</v>
      </c>
      <c r="F6" s="1">
        <f>SUM(C6:E6)</f>
        <v>25.1</v>
      </c>
      <c r="G6" s="19">
        <f>AVERAGE(C6:E6)</f>
        <v>8.3666666666666671</v>
      </c>
      <c r="H6" s="4"/>
    </row>
    <row r="7" spans="1:14" x14ac:dyDescent="0.25">
      <c r="B7" s="5" t="s">
        <v>8</v>
      </c>
      <c r="C7" s="1">
        <v>9.4</v>
      </c>
      <c r="D7" s="1">
        <v>9.1999999999999993</v>
      </c>
      <c r="E7" s="1">
        <v>10</v>
      </c>
      <c r="F7" s="1">
        <f t="shared" ref="F7:F12" si="0">SUM(C7:E7)</f>
        <v>28.6</v>
      </c>
      <c r="G7" s="19">
        <f t="shared" ref="G7:G12" si="1">AVERAGE(C7:E7)</f>
        <v>9.5333333333333332</v>
      </c>
      <c r="H7" s="4"/>
    </row>
    <row r="8" spans="1:14" x14ac:dyDescent="0.25">
      <c r="B8" s="5" t="s">
        <v>9</v>
      </c>
      <c r="C8" s="1">
        <v>9.1</v>
      </c>
      <c r="D8" s="1">
        <v>9</v>
      </c>
      <c r="E8" s="1">
        <v>8.1999999999999993</v>
      </c>
      <c r="F8" s="1">
        <f t="shared" si="0"/>
        <v>26.3</v>
      </c>
      <c r="G8" s="19">
        <f t="shared" si="1"/>
        <v>8.7666666666666675</v>
      </c>
      <c r="H8" s="4"/>
    </row>
    <row r="9" spans="1:14" x14ac:dyDescent="0.25">
      <c r="B9" s="5" t="s">
        <v>10</v>
      </c>
      <c r="C9" s="1">
        <v>10</v>
      </c>
      <c r="D9" s="1">
        <v>11</v>
      </c>
      <c r="E9" s="1">
        <v>8.5</v>
      </c>
      <c r="F9" s="1">
        <f t="shared" si="0"/>
        <v>29.5</v>
      </c>
      <c r="G9" s="19">
        <f t="shared" si="1"/>
        <v>9.8333333333333339</v>
      </c>
      <c r="H9" s="4"/>
    </row>
    <row r="10" spans="1:14" x14ac:dyDescent="0.25">
      <c r="B10" s="5" t="s">
        <v>11</v>
      </c>
      <c r="C10" s="1">
        <v>5.9</v>
      </c>
      <c r="D10" s="1">
        <v>5.8</v>
      </c>
      <c r="E10" s="1">
        <v>5</v>
      </c>
      <c r="F10" s="1">
        <f t="shared" si="0"/>
        <v>16.7</v>
      </c>
      <c r="G10" s="19">
        <f t="shared" si="1"/>
        <v>5.5666666666666664</v>
      </c>
      <c r="H10" s="4"/>
    </row>
    <row r="11" spans="1:14" x14ac:dyDescent="0.25">
      <c r="B11" s="5" t="s">
        <v>12</v>
      </c>
      <c r="C11" s="1">
        <v>8</v>
      </c>
      <c r="D11" s="1">
        <v>9.8000000000000007</v>
      </c>
      <c r="E11" s="1">
        <v>8</v>
      </c>
      <c r="F11" s="1">
        <f t="shared" si="0"/>
        <v>25.8</v>
      </c>
      <c r="G11" s="19">
        <f t="shared" si="1"/>
        <v>8.6</v>
      </c>
    </row>
    <row r="12" spans="1:14" x14ac:dyDescent="0.25">
      <c r="B12" s="5" t="s">
        <v>13</v>
      </c>
      <c r="C12" s="1">
        <v>9.5</v>
      </c>
      <c r="D12" s="1">
        <v>11.2</v>
      </c>
      <c r="E12" s="1">
        <v>7.5</v>
      </c>
      <c r="F12" s="1">
        <f t="shared" si="0"/>
        <v>28.2</v>
      </c>
      <c r="G12" s="19">
        <f t="shared" si="1"/>
        <v>9.4</v>
      </c>
    </row>
    <row r="13" spans="1:14" x14ac:dyDescent="0.25">
      <c r="B13" s="8" t="s">
        <v>2</v>
      </c>
      <c r="C13" s="1">
        <f>SUM(C6:C12)</f>
        <v>62.5</v>
      </c>
      <c r="D13" s="1">
        <f t="shared" ref="D13" si="2">SUM(D6:D12)</f>
        <v>61.599999999999994</v>
      </c>
      <c r="E13" s="1">
        <f t="shared" ref="E13" si="3">SUM(E6:E12)</f>
        <v>56.099999999999994</v>
      </c>
      <c r="F13" s="1">
        <f>SUM(C13:E13)</f>
        <v>180.2</v>
      </c>
      <c r="G13" s="4"/>
    </row>
    <row r="14" spans="1:14" x14ac:dyDescent="0.25">
      <c r="A14" s="4"/>
    </row>
    <row r="15" spans="1:14" x14ac:dyDescent="0.25">
      <c r="B15" s="1" t="s">
        <v>14</v>
      </c>
      <c r="C15" s="1">
        <v>7</v>
      </c>
      <c r="K15" s="19" t="s">
        <v>35</v>
      </c>
      <c r="L15" s="19">
        <v>4.95</v>
      </c>
      <c r="M15" s="20"/>
      <c r="N15" s="20"/>
    </row>
    <row r="16" spans="1:14" x14ac:dyDescent="0.25">
      <c r="B16" s="1" t="s">
        <v>15</v>
      </c>
      <c r="C16" s="1">
        <v>3</v>
      </c>
      <c r="K16" s="21" t="s">
        <v>28</v>
      </c>
      <c r="L16" s="21">
        <f>L15*((E22/7)^0.5)</f>
        <v>2.5903916849836994</v>
      </c>
      <c r="M16" s="20"/>
      <c r="N16" s="20"/>
    </row>
    <row r="17" spans="2:14" x14ac:dyDescent="0.25">
      <c r="B17" s="1" t="s">
        <v>16</v>
      </c>
      <c r="C17" s="1">
        <f>F13^2/(C15*C16)</f>
        <v>1546.2876190476188</v>
      </c>
      <c r="K17" s="20"/>
      <c r="L17" s="20"/>
      <c r="M17" s="20"/>
      <c r="N17" s="20"/>
    </row>
    <row r="18" spans="2:14" x14ac:dyDescent="0.25">
      <c r="B18" s="4"/>
      <c r="C18" s="4"/>
      <c r="K18" s="22" t="s">
        <v>29</v>
      </c>
      <c r="L18" s="22" t="s">
        <v>30</v>
      </c>
      <c r="M18" s="22" t="s">
        <v>31</v>
      </c>
      <c r="N18" s="22" t="s">
        <v>33</v>
      </c>
    </row>
    <row r="19" spans="2:14" x14ac:dyDescent="0.25">
      <c r="B19" s="5" t="s">
        <v>17</v>
      </c>
      <c r="C19" s="5" t="s">
        <v>18</v>
      </c>
      <c r="D19" s="5" t="s">
        <v>19</v>
      </c>
      <c r="E19" s="5" t="s">
        <v>20</v>
      </c>
      <c r="F19" s="5" t="s">
        <v>21</v>
      </c>
      <c r="G19" s="5" t="s">
        <v>22</v>
      </c>
      <c r="H19" s="5" t="s">
        <v>23</v>
      </c>
      <c r="I19" s="5" t="s">
        <v>24</v>
      </c>
      <c r="K19" s="22" t="s">
        <v>11</v>
      </c>
      <c r="L19" s="22">
        <v>5.57</v>
      </c>
      <c r="M19" s="22">
        <f>L19+L16</f>
        <v>8.1603916849837006</v>
      </c>
      <c r="N19" s="22" t="s">
        <v>32</v>
      </c>
    </row>
    <row r="20" spans="2:14" x14ac:dyDescent="0.25">
      <c r="B20" s="9" t="s">
        <v>25</v>
      </c>
      <c r="C20" s="4">
        <f>C16-1</f>
        <v>2</v>
      </c>
      <c r="D20" s="1">
        <f>SUMSQ(C13:E13)/C15-C17</f>
        <v>3.4295238095237437</v>
      </c>
      <c r="E20" s="1">
        <f>D20/C20</f>
        <v>1.7147619047618718</v>
      </c>
      <c r="F20" s="1">
        <f>E20/E22</f>
        <v>0.8945102260494936</v>
      </c>
      <c r="G20" s="5" t="str">
        <f>IF(F20&lt;H20,"tn",IF(F20&lt;I20,"*","**"))</f>
        <v>tn</v>
      </c>
      <c r="H20" s="1">
        <f>FINV(0.05,C20,C22)</f>
        <v>3.8852938346523942</v>
      </c>
      <c r="I20" s="1">
        <f>FINV(0.01,C20,C22)</f>
        <v>6.9266081401913002</v>
      </c>
      <c r="K20" s="22" t="s">
        <v>7</v>
      </c>
      <c r="L20" s="22">
        <v>8.3699999999999992</v>
      </c>
      <c r="M20" s="22">
        <f>L20+L16</f>
        <v>10.960391684983698</v>
      </c>
      <c r="N20" s="22" t="s">
        <v>34</v>
      </c>
    </row>
    <row r="21" spans="2:14" x14ac:dyDescent="0.25">
      <c r="B21" s="5" t="s">
        <v>0</v>
      </c>
      <c r="C21" s="1">
        <f>C15-1</f>
        <v>6</v>
      </c>
      <c r="D21" s="1">
        <f>SUMSQ(F6:F12)/C16-C17</f>
        <v>36.939047619047869</v>
      </c>
      <c r="E21" s="1">
        <f>D21/C21</f>
        <v>6.1565079365079782</v>
      </c>
      <c r="F21" s="1">
        <f>E21/E22</f>
        <v>3.211559162043558</v>
      </c>
      <c r="G21" s="18" t="str">
        <f>IF(F21&lt;H21,"tn",IF(F21&lt;I21,"*","**"))</f>
        <v>*</v>
      </c>
      <c r="H21" s="6">
        <f>FINV(0.05,C21,C23)</f>
        <v>2.5989777115642028</v>
      </c>
      <c r="I21" s="7">
        <f>FINV(0.01,C21,C23)</f>
        <v>3.8714268151294093</v>
      </c>
      <c r="K21" s="22" t="s">
        <v>12</v>
      </c>
      <c r="L21" s="22">
        <v>8.6</v>
      </c>
      <c r="M21" s="22"/>
      <c r="N21" s="22" t="s">
        <v>34</v>
      </c>
    </row>
    <row r="22" spans="2:14" x14ac:dyDescent="0.25">
      <c r="B22" s="5" t="s">
        <v>26</v>
      </c>
      <c r="C22" s="1">
        <f>(C15-1)*(C16-1)</f>
        <v>12</v>
      </c>
      <c r="D22" s="1">
        <f>D23-D20-D21</f>
        <v>23.00380952380965</v>
      </c>
      <c r="E22" s="1">
        <f>D22/C22</f>
        <v>1.9169841269841374</v>
      </c>
      <c r="F22" s="11"/>
      <c r="G22" s="12"/>
      <c r="H22" s="12"/>
      <c r="I22" s="13"/>
      <c r="K22" s="22" t="s">
        <v>9</v>
      </c>
      <c r="L22" s="22">
        <v>8.77</v>
      </c>
      <c r="M22" s="22"/>
      <c r="N22" s="22" t="s">
        <v>34</v>
      </c>
    </row>
    <row r="23" spans="2:14" x14ac:dyDescent="0.25">
      <c r="B23" s="5" t="s">
        <v>27</v>
      </c>
      <c r="C23" s="1">
        <f>((C15*C16)-1)</f>
        <v>20</v>
      </c>
      <c r="D23" s="1">
        <f>SUMSQ(C6:E12)-C17</f>
        <v>63.372380952381263</v>
      </c>
      <c r="E23" s="17"/>
      <c r="F23" s="14"/>
      <c r="G23" s="15"/>
      <c r="H23" s="15"/>
      <c r="I23" s="16"/>
      <c r="K23" s="22" t="s">
        <v>13</v>
      </c>
      <c r="L23" s="22">
        <v>9.4</v>
      </c>
      <c r="M23" s="22"/>
      <c r="N23" s="22" t="s">
        <v>34</v>
      </c>
    </row>
    <row r="24" spans="2:14" x14ac:dyDescent="0.25">
      <c r="K24" s="22" t="s">
        <v>8</v>
      </c>
      <c r="L24" s="22">
        <v>9.5299999999999994</v>
      </c>
      <c r="M24" s="22"/>
      <c r="N24" s="22" t="s">
        <v>34</v>
      </c>
    </row>
    <row r="25" spans="2:14" x14ac:dyDescent="0.25">
      <c r="K25" s="22" t="s">
        <v>10</v>
      </c>
      <c r="L25" s="5">
        <v>9.83</v>
      </c>
      <c r="M25" s="22"/>
      <c r="N25" s="22" t="s">
        <v>34</v>
      </c>
    </row>
  </sheetData>
  <mergeCells count="4">
    <mergeCell ref="G4:G5"/>
    <mergeCell ref="F4:F5"/>
    <mergeCell ref="B4:B5"/>
    <mergeCell ref="C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2023-02-06T05:54:01Z</dcterms:created>
  <dcterms:modified xsi:type="dcterms:W3CDTF">2023-03-08T03:33:29Z</dcterms:modified>
</cp:coreProperties>
</file>